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Бюджет!$J$97</definedName>
    <definedName name="SIGN" localSheetId="0">Бюджет!$A$17:$H$18</definedName>
  </definedNames>
  <calcPr calcId="145621"/>
</workbook>
</file>

<file path=xl/calcChain.xml><?xml version="1.0" encoding="utf-8"?>
<calcChain xmlns="http://schemas.openxmlformats.org/spreadsheetml/2006/main">
  <c r="G91" i="1" l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</calcChain>
</file>

<file path=xl/sharedStrings.xml><?xml version="1.0" encoding="utf-8"?>
<sst xmlns="http://schemas.openxmlformats.org/spreadsheetml/2006/main" count="289" uniqueCount="108">
  <si>
    <t>Финансовое управление администрации муниципального района "Усть-Вымский"</t>
  </si>
  <si>
    <t>(наименование органа, исполняющего бюджет)</t>
  </si>
  <si>
    <t>Исполнение бюджета ГП"Жешарт" по расходам    на 01.10.2019 г.</t>
  </si>
  <si>
    <t>Тип бланка расходов: Смета, ПНО</t>
  </si>
  <si>
    <t>КВФО: 1</t>
  </si>
  <si>
    <t>руб.</t>
  </si>
  <si>
    <t>КФСР</t>
  </si>
  <si>
    <t>КЦСР</t>
  </si>
  <si>
    <t>КВР</t>
  </si>
  <si>
    <t>Код цели</t>
  </si>
  <si>
    <t>Ассигнования 2019 год</t>
  </si>
  <si>
    <t>Расход по ЛС</t>
  </si>
  <si>
    <t>Процент исполнения ассигнований по расходу</t>
  </si>
  <si>
    <t>01 04</t>
  </si>
  <si>
    <t>99 0 00 10020</t>
  </si>
  <si>
    <t>1 2 1</t>
  </si>
  <si>
    <t>04.00000.211.01</t>
  </si>
  <si>
    <t>1 2 2</t>
  </si>
  <si>
    <t>04.00000.212.00</t>
  </si>
  <si>
    <t>1 2 9</t>
  </si>
  <si>
    <t>04.00000.213.00</t>
  </si>
  <si>
    <t>99 0 00 10030</t>
  </si>
  <si>
    <t>04.00000.211.02</t>
  </si>
  <si>
    <t>04.00000.211.03</t>
  </si>
  <si>
    <t>2 4 4</t>
  </si>
  <si>
    <t>04.00000.221.00</t>
  </si>
  <si>
    <t>04.00000.223.00</t>
  </si>
  <si>
    <t>04.00000.225.00</t>
  </si>
  <si>
    <t>04.00000.226.00</t>
  </si>
  <si>
    <t>04.00000.310.00</t>
  </si>
  <si>
    <t>04.00000.340.00</t>
  </si>
  <si>
    <t>8 5 1</t>
  </si>
  <si>
    <t>04.00000.290.00</t>
  </si>
  <si>
    <t>8 5 2</t>
  </si>
  <si>
    <t>99 0 00 51180</t>
  </si>
  <si>
    <t>19-365</t>
  </si>
  <si>
    <t>99 0 00 59300</t>
  </si>
  <si>
    <t>19-783</t>
  </si>
  <si>
    <t>99 0 00 73150</t>
  </si>
  <si>
    <t>R99М02.25116</t>
  </si>
  <si>
    <t>99 0 00 84010</t>
  </si>
  <si>
    <t>5 4 0</t>
  </si>
  <si>
    <t>ПП.02006.000.00</t>
  </si>
  <si>
    <t>01 06</t>
  </si>
  <si>
    <t>99 0 00 84020</t>
  </si>
  <si>
    <t>ПП.02007.000.00</t>
  </si>
  <si>
    <t>99 0 00 84030</t>
  </si>
  <si>
    <t>ПП.02008.000.00</t>
  </si>
  <si>
    <t>01 11</t>
  </si>
  <si>
    <t>99 0 00 90000</t>
  </si>
  <si>
    <t>8 7 0</t>
  </si>
  <si>
    <t>01 13</t>
  </si>
  <si>
    <t>99 0 00 94000</t>
  </si>
  <si>
    <t>03.02004.000.00</t>
  </si>
  <si>
    <t>8 5 3</t>
  </si>
  <si>
    <t>03 09</t>
  </si>
  <si>
    <t>12 0 11 00000</t>
  </si>
  <si>
    <t>04.00000.000.00</t>
  </si>
  <si>
    <t>99 0 00 94090</t>
  </si>
  <si>
    <t>04 01</t>
  </si>
  <si>
    <t>09 0 22 S2540</t>
  </si>
  <si>
    <t>М05.001</t>
  </si>
  <si>
    <t>04 08</t>
  </si>
  <si>
    <t>99 0 00 94209</t>
  </si>
  <si>
    <t>99 0 00 94210</t>
  </si>
  <si>
    <t>8 1 1</t>
  </si>
  <si>
    <t>04 09</t>
  </si>
  <si>
    <t>14 0 11 S2220</t>
  </si>
  <si>
    <t>М12.002</t>
  </si>
  <si>
    <t>99 0 00 84070</t>
  </si>
  <si>
    <t>03.02001.000.17</t>
  </si>
  <si>
    <t>99 0 00 84080</t>
  </si>
  <si>
    <t>03.02005.000.17</t>
  </si>
  <si>
    <t>99 0 00 94110</t>
  </si>
  <si>
    <t>04.00000.000.17</t>
  </si>
  <si>
    <t>04 12</t>
  </si>
  <si>
    <t>08 1 I5 55272</t>
  </si>
  <si>
    <t>19-Д46-00002</t>
  </si>
  <si>
    <t>05 01</t>
  </si>
  <si>
    <t>99 0 00 94050</t>
  </si>
  <si>
    <t>99 0 00 94100</t>
  </si>
  <si>
    <t>99 0 00 94120</t>
  </si>
  <si>
    <t>99 0 00 94201</t>
  </si>
  <si>
    <t>05 02</t>
  </si>
  <si>
    <t>99 0 00 94080</t>
  </si>
  <si>
    <t>05 03</t>
  </si>
  <si>
    <t>09 0 12 S2480</t>
  </si>
  <si>
    <t>М20.002</t>
  </si>
  <si>
    <t>09 0 41 S2860</t>
  </si>
  <si>
    <t>М14.004</t>
  </si>
  <si>
    <t>09 0 F2 55550</t>
  </si>
  <si>
    <t>19-Г86</t>
  </si>
  <si>
    <t>99 0 00 94130</t>
  </si>
  <si>
    <t>99 0 00 94140</t>
  </si>
  <si>
    <t>99 0 00 94150</t>
  </si>
  <si>
    <t>99 0 00 94170</t>
  </si>
  <si>
    <t>99 0 00 94180</t>
  </si>
  <si>
    <t>07 09</t>
  </si>
  <si>
    <t>99 0 00 84040</t>
  </si>
  <si>
    <t>03.02003.000.00</t>
  </si>
  <si>
    <t>10 01</t>
  </si>
  <si>
    <t>99 0 00 94010</t>
  </si>
  <si>
    <t>3 1 2</t>
  </si>
  <si>
    <t>04.00000.263.00</t>
  </si>
  <si>
    <t>10 03</t>
  </si>
  <si>
    <t>3 2 1</t>
  </si>
  <si>
    <t>04.00000.262.00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</si>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</sst>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6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" fontId="5" fillId="0" borderId="4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center"/>
    </xf>
    <xf numFmtId="4" fontId="5" fillId="0" borderId="4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91</xdr:row>
      <xdr:rowOff>190500</xdr:rowOff>
    </xdr:from>
    <xdr:to>
      <xdr:col>5</xdr:col>
      <xdr:colOff>876300</xdr:colOff>
      <xdr:row>95</xdr:row>
      <xdr:rowOff>19050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15306675"/>
          <a:ext cx="4924425" cy="50482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Начальник финансового управления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1" y="138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28" name="Line 4"/>
          <xdr:cNvSpPr>
            <a:spLocks noChangeShapeType="1"/>
          </xdr:cNvSpPr>
        </xdr:nvSpPr>
        <xdr:spPr bwMode="auto">
          <a:xfrm>
            <a:off x="1" y="138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29" name="Text Box 5"/>
          <xdr:cNvSpPr txBox="1">
            <a:spLocks noChangeArrowheads="1"/>
          </xdr:cNvSpPr>
        </xdr:nvSpPr>
        <xdr:spPr bwMode="auto">
          <a:xfrm>
            <a:off x="428" y="1"/>
            <a:ext cx="174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428" y="139"/>
            <a:ext cx="174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1" name="Line 7"/>
          <xdr:cNvSpPr>
            <a:spLocks noChangeShapeType="1"/>
          </xdr:cNvSpPr>
        </xdr:nvSpPr>
        <xdr:spPr bwMode="auto">
          <a:xfrm>
            <a:off x="428" y="139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2" name="Text Box 8"/>
          <xdr:cNvSpPr txBox="1">
            <a:spLocks noChangeArrowheads="1"/>
          </xdr:cNvSpPr>
        </xdr:nvSpPr>
        <xdr:spPr bwMode="auto">
          <a:xfrm>
            <a:off x="662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Горчакова А. И.</a:t>
            </a:r>
          </a:p>
        </xdr:txBody>
      </xdr:sp>
      <xdr:sp macro="" textlink="">
        <xdr:nvSpPr>
          <xdr:cNvPr id="1033" name="Text Box 9"/>
          <xdr:cNvSpPr txBox="1">
            <a:spLocks noChangeArrowheads="1"/>
          </xdr:cNvSpPr>
        </xdr:nvSpPr>
        <xdr:spPr bwMode="auto">
          <a:xfrm>
            <a:off x="662" y="139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4" name="Line 10"/>
          <xdr:cNvSpPr>
            <a:spLocks noChangeShapeType="1"/>
          </xdr:cNvSpPr>
        </xdr:nvSpPr>
        <xdr:spPr bwMode="auto">
          <a:xfrm>
            <a:off x="662" y="139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96</xdr:row>
      <xdr:rowOff>47625</xdr:rowOff>
    </xdr:from>
    <xdr:to>
      <xdr:col>5</xdr:col>
      <xdr:colOff>876300</xdr:colOff>
      <xdr:row>98</xdr:row>
      <xdr:rowOff>66675</xdr:rowOff>
    </xdr:to>
    <xdr:grpSp>
      <xdr:nvGrpSpPr>
        <xdr:cNvPr id="1035" name="Group 11"/>
        <xdr:cNvGrpSpPr>
          <a:grpSpLocks/>
        </xdr:cNvGrpSpPr>
      </xdr:nvGrpSpPr>
      <xdr:grpSpPr bwMode="auto">
        <a:xfrm>
          <a:off x="0" y="16002000"/>
          <a:ext cx="4924425" cy="342900"/>
          <a:chOff x="0" y="0"/>
          <a:chExt cx="1023" cy="255"/>
        </a:xfrm>
      </xdr:grpSpPr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7" name="Text Box 13"/>
          <xdr:cNvSpPr txBox="1">
            <a:spLocks noChangeArrowheads="1"/>
          </xdr:cNvSpPr>
        </xdr:nvSpPr>
        <xdr:spPr bwMode="auto">
          <a:xfrm>
            <a:off x="1" y="93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38" name="Line 14"/>
          <xdr:cNvSpPr>
            <a:spLocks noChangeShapeType="1"/>
          </xdr:cNvSpPr>
        </xdr:nvSpPr>
        <xdr:spPr bwMode="auto">
          <a:xfrm>
            <a:off x="1" y="93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40" name="Text Box 16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41" name="Line 17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42" name="Text Box 18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Мурзаева Е. А.</a:t>
            </a:r>
          </a:p>
        </xdr:txBody>
      </xdr:sp>
      <xdr:sp macro="" textlink="">
        <xdr:nvSpPr>
          <xdr:cNvPr id="1043" name="Text Box 19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4" name="Line 20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J91"/>
  <sheetViews>
    <sheetView showGridLines="0" tabSelected="1" workbookViewId="0">
      <selection activeCell="K13" sqref="K13"/>
    </sheetView>
  </sheetViews>
  <sheetFormatPr defaultRowHeight="12.75" customHeight="1" outlineLevelRow="1" x14ac:dyDescent="0.2"/>
  <cols>
    <col min="1" max="1" width="9" customWidth="1"/>
    <col min="2" max="2" width="14.140625" customWidth="1"/>
    <col min="3" max="3" width="8.28515625" customWidth="1"/>
    <col min="4" max="4" width="13.85546875" customWidth="1"/>
    <col min="5" max="7" width="15.42578125" customWidth="1"/>
    <col min="8" max="10" width="9.140625" customWidth="1"/>
  </cols>
  <sheetData>
    <row r="1" spans="1:10" x14ac:dyDescent="0.2">
      <c r="A1" s="17" t="s">
        <v>0</v>
      </c>
      <c r="B1" s="17"/>
      <c r="C1" s="17"/>
      <c r="D1" s="17"/>
      <c r="E1" s="17"/>
      <c r="F1" s="17"/>
      <c r="G1" s="1"/>
      <c r="H1" s="1"/>
      <c r="I1" s="1"/>
      <c r="J1" s="1"/>
    </row>
    <row r="2" spans="1:10" x14ac:dyDescent="0.2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4.25" x14ac:dyDescent="0.2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ht="14.25" x14ac:dyDescent="0.2">
      <c r="A4" s="3" t="s">
        <v>2</v>
      </c>
      <c r="B4" s="4"/>
      <c r="C4" s="4"/>
      <c r="D4" s="4"/>
      <c r="E4" s="5"/>
      <c r="F4" s="4"/>
      <c r="G4" s="5"/>
      <c r="H4" s="5"/>
      <c r="I4" s="4"/>
      <c r="J4" s="4"/>
    </row>
    <row r="5" spans="1:10" x14ac:dyDescent="0.2">
      <c r="A5" s="18"/>
      <c r="B5" s="19"/>
      <c r="C5" s="19"/>
      <c r="D5" s="19"/>
      <c r="E5" s="19"/>
      <c r="F5" s="19"/>
      <c r="G5" s="19"/>
      <c r="H5" s="19"/>
      <c r="I5" s="6"/>
      <c r="J5" s="6"/>
    </row>
    <row r="6" spans="1:10" x14ac:dyDescent="0.2">
      <c r="A6" s="18" t="s">
        <v>3</v>
      </c>
      <c r="B6" s="19"/>
      <c r="C6" s="19"/>
      <c r="D6" s="19"/>
      <c r="E6" s="19"/>
      <c r="F6" s="19"/>
      <c r="G6" s="19"/>
    </row>
    <row r="7" spans="1:10" x14ac:dyDescent="0.2">
      <c r="A7" s="18" t="s">
        <v>4</v>
      </c>
      <c r="B7" s="19"/>
      <c r="C7" s="19"/>
      <c r="D7" s="19"/>
      <c r="E7" s="19"/>
      <c r="F7" s="19"/>
      <c r="G7" s="19"/>
    </row>
    <row r="8" spans="1:10" x14ac:dyDescent="0.2">
      <c r="A8" s="18"/>
      <c r="B8" s="19"/>
      <c r="C8" s="19"/>
      <c r="D8" s="19"/>
      <c r="E8" s="19"/>
      <c r="F8" s="19"/>
      <c r="G8" s="19"/>
    </row>
    <row r="9" spans="1:10" x14ac:dyDescent="0.2">
      <c r="A9" s="7" t="s">
        <v>5</v>
      </c>
      <c r="B9" s="7"/>
      <c r="C9" s="7"/>
      <c r="D9" s="7"/>
      <c r="E9" s="7"/>
      <c r="F9" s="7"/>
      <c r="G9" s="7"/>
      <c r="H9" s="7"/>
      <c r="I9" s="1"/>
      <c r="J9" s="1"/>
    </row>
    <row r="10" spans="1:10" ht="42" x14ac:dyDescent="0.2">
      <c r="A10" s="8" t="s">
        <v>6</v>
      </c>
      <c r="B10" s="8" t="s">
        <v>7</v>
      </c>
      <c r="C10" s="8" t="s">
        <v>8</v>
      </c>
      <c r="D10" s="8" t="s">
        <v>9</v>
      </c>
      <c r="E10" s="8" t="s">
        <v>10</v>
      </c>
      <c r="F10" s="8" t="s">
        <v>11</v>
      </c>
      <c r="G10" s="8" t="s">
        <v>12</v>
      </c>
    </row>
    <row r="11" spans="1:10" outlineLevel="1" x14ac:dyDescent="0.2">
      <c r="A11" s="9" t="s">
        <v>13</v>
      </c>
      <c r="B11" s="9" t="s">
        <v>14</v>
      </c>
      <c r="C11" s="9" t="s">
        <v>15</v>
      </c>
      <c r="D11" s="9" t="s">
        <v>16</v>
      </c>
      <c r="E11" s="10">
        <v>985129</v>
      </c>
      <c r="F11" s="10">
        <v>717910.55</v>
      </c>
      <c r="G11" s="10">
        <f>F11/E11*100</f>
        <v>72.874775790784767</v>
      </c>
    </row>
    <row r="12" spans="1:10" outlineLevel="1" x14ac:dyDescent="0.2">
      <c r="A12" s="9" t="s">
        <v>13</v>
      </c>
      <c r="B12" s="9" t="s">
        <v>14</v>
      </c>
      <c r="C12" s="9" t="s">
        <v>17</v>
      </c>
      <c r="D12" s="9" t="s">
        <v>18</v>
      </c>
      <c r="E12" s="10">
        <v>30362.02</v>
      </c>
      <c r="F12" s="10">
        <v>30362.02</v>
      </c>
      <c r="G12" s="10">
        <f t="shared" ref="G12:G75" si="0">F12/E12*100</f>
        <v>100</v>
      </c>
    </row>
    <row r="13" spans="1:10" outlineLevel="1" x14ac:dyDescent="0.2">
      <c r="A13" s="9" t="s">
        <v>13</v>
      </c>
      <c r="B13" s="9" t="s">
        <v>14</v>
      </c>
      <c r="C13" s="9" t="s">
        <v>19</v>
      </c>
      <c r="D13" s="9" t="s">
        <v>20</v>
      </c>
      <c r="E13" s="10">
        <v>297146.98</v>
      </c>
      <c r="F13" s="10">
        <v>206505.48</v>
      </c>
      <c r="G13" s="10">
        <f t="shared" si="0"/>
        <v>69.496072280458648</v>
      </c>
    </row>
    <row r="14" spans="1:10" outlineLevel="1" x14ac:dyDescent="0.2">
      <c r="A14" s="9" t="s">
        <v>13</v>
      </c>
      <c r="B14" s="9" t="s">
        <v>21</v>
      </c>
      <c r="C14" s="9" t="s">
        <v>15</v>
      </c>
      <c r="D14" s="9" t="s">
        <v>16</v>
      </c>
      <c r="E14" s="10">
        <v>3216652</v>
      </c>
      <c r="F14" s="10">
        <v>2324213.4900000002</v>
      </c>
      <c r="G14" s="10">
        <f t="shared" si="0"/>
        <v>72.255671113940835</v>
      </c>
    </row>
    <row r="15" spans="1:10" outlineLevel="1" x14ac:dyDescent="0.2">
      <c r="A15" s="9" t="s">
        <v>13</v>
      </c>
      <c r="B15" s="9" t="s">
        <v>21</v>
      </c>
      <c r="C15" s="9" t="s">
        <v>15</v>
      </c>
      <c r="D15" s="9" t="s">
        <v>22</v>
      </c>
      <c r="E15" s="10">
        <v>1915539</v>
      </c>
      <c r="F15" s="10">
        <v>1329661.97</v>
      </c>
      <c r="G15" s="10">
        <f t="shared" si="0"/>
        <v>69.414507874807043</v>
      </c>
    </row>
    <row r="16" spans="1:10" outlineLevel="1" x14ac:dyDescent="0.2">
      <c r="A16" s="9" t="s">
        <v>13</v>
      </c>
      <c r="B16" s="9" t="s">
        <v>21</v>
      </c>
      <c r="C16" s="9" t="s">
        <v>15</v>
      </c>
      <c r="D16" s="9" t="s">
        <v>23</v>
      </c>
      <c r="E16" s="10">
        <v>1644396</v>
      </c>
      <c r="F16" s="10">
        <v>1221967.45</v>
      </c>
      <c r="G16" s="10">
        <f t="shared" si="0"/>
        <v>74.311020581417125</v>
      </c>
    </row>
    <row r="17" spans="1:7" outlineLevel="1" x14ac:dyDescent="0.2">
      <c r="A17" s="9" t="s">
        <v>13</v>
      </c>
      <c r="B17" s="9" t="s">
        <v>21</v>
      </c>
      <c r="C17" s="9" t="s">
        <v>17</v>
      </c>
      <c r="D17" s="9" t="s">
        <v>18</v>
      </c>
      <c r="E17" s="10">
        <v>182702.47</v>
      </c>
      <c r="F17" s="10">
        <v>167568.85999999999</v>
      </c>
      <c r="G17" s="10">
        <f t="shared" si="0"/>
        <v>91.716800544623169</v>
      </c>
    </row>
    <row r="18" spans="1:7" outlineLevel="1" x14ac:dyDescent="0.2">
      <c r="A18" s="9" t="s">
        <v>13</v>
      </c>
      <c r="B18" s="9" t="s">
        <v>21</v>
      </c>
      <c r="C18" s="9" t="s">
        <v>19</v>
      </c>
      <c r="D18" s="9" t="s">
        <v>20</v>
      </c>
      <c r="E18" s="10">
        <v>2046529</v>
      </c>
      <c r="F18" s="10">
        <v>1382756.1</v>
      </c>
      <c r="G18" s="10">
        <f t="shared" si="0"/>
        <v>67.565917707494009</v>
      </c>
    </row>
    <row r="19" spans="1:7" outlineLevel="1" x14ac:dyDescent="0.2">
      <c r="A19" s="9" t="s">
        <v>13</v>
      </c>
      <c r="B19" s="9" t="s">
        <v>21</v>
      </c>
      <c r="C19" s="9" t="s">
        <v>24</v>
      </c>
      <c r="D19" s="9" t="s">
        <v>25</v>
      </c>
      <c r="E19" s="10">
        <v>272900</v>
      </c>
      <c r="F19" s="10">
        <v>203006.17</v>
      </c>
      <c r="G19" s="10">
        <f t="shared" si="0"/>
        <v>74.388482960791507</v>
      </c>
    </row>
    <row r="20" spans="1:7" outlineLevel="1" x14ac:dyDescent="0.2">
      <c r="A20" s="9" t="s">
        <v>13</v>
      </c>
      <c r="B20" s="9" t="s">
        <v>21</v>
      </c>
      <c r="C20" s="9" t="s">
        <v>24</v>
      </c>
      <c r="D20" s="9" t="s">
        <v>26</v>
      </c>
      <c r="E20" s="10">
        <v>532603.02</v>
      </c>
      <c r="F20" s="10">
        <v>365491.82</v>
      </c>
      <c r="G20" s="10">
        <f t="shared" si="0"/>
        <v>68.623685235581277</v>
      </c>
    </row>
    <row r="21" spans="1:7" outlineLevel="1" x14ac:dyDescent="0.2">
      <c r="A21" s="9" t="s">
        <v>13</v>
      </c>
      <c r="B21" s="9" t="s">
        <v>21</v>
      </c>
      <c r="C21" s="9" t="s">
        <v>24</v>
      </c>
      <c r="D21" s="9" t="s">
        <v>27</v>
      </c>
      <c r="E21" s="10">
        <v>377196.98</v>
      </c>
      <c r="F21" s="10">
        <v>137328.26999999999</v>
      </c>
      <c r="G21" s="10">
        <f t="shared" si="0"/>
        <v>36.407574100937921</v>
      </c>
    </row>
    <row r="22" spans="1:7" outlineLevel="1" x14ac:dyDescent="0.2">
      <c r="A22" s="9" t="s">
        <v>13</v>
      </c>
      <c r="B22" s="9" t="s">
        <v>21</v>
      </c>
      <c r="C22" s="9" t="s">
        <v>24</v>
      </c>
      <c r="D22" s="9" t="s">
        <v>28</v>
      </c>
      <c r="E22" s="10">
        <v>535500</v>
      </c>
      <c r="F22" s="10">
        <v>372205.59</v>
      </c>
      <c r="G22" s="10">
        <f t="shared" si="0"/>
        <v>69.506179271708689</v>
      </c>
    </row>
    <row r="23" spans="1:7" outlineLevel="1" x14ac:dyDescent="0.2">
      <c r="A23" s="9" t="s">
        <v>13</v>
      </c>
      <c r="B23" s="9" t="s">
        <v>21</v>
      </c>
      <c r="C23" s="9" t="s">
        <v>24</v>
      </c>
      <c r="D23" s="9" t="s">
        <v>29</v>
      </c>
      <c r="E23" s="10">
        <v>117297.53</v>
      </c>
      <c r="F23" s="10">
        <v>77154</v>
      </c>
      <c r="G23" s="10">
        <f t="shared" si="0"/>
        <v>65.776321121169389</v>
      </c>
    </row>
    <row r="24" spans="1:7" outlineLevel="1" x14ac:dyDescent="0.2">
      <c r="A24" s="9" t="s">
        <v>13</v>
      </c>
      <c r="B24" s="9" t="s">
        <v>21</v>
      </c>
      <c r="C24" s="9" t="s">
        <v>24</v>
      </c>
      <c r="D24" s="9" t="s">
        <v>30</v>
      </c>
      <c r="E24" s="10">
        <v>300000</v>
      </c>
      <c r="F24" s="10">
        <v>179422.65</v>
      </c>
      <c r="G24" s="10">
        <f t="shared" si="0"/>
        <v>59.807549999999999</v>
      </c>
    </row>
    <row r="25" spans="1:7" outlineLevel="1" x14ac:dyDescent="0.2">
      <c r="A25" s="9" t="s">
        <v>13</v>
      </c>
      <c r="B25" s="9" t="s">
        <v>21</v>
      </c>
      <c r="C25" s="9" t="s">
        <v>31</v>
      </c>
      <c r="D25" s="9" t="s">
        <v>32</v>
      </c>
      <c r="E25" s="10">
        <v>195000</v>
      </c>
      <c r="F25" s="10">
        <v>132463</v>
      </c>
      <c r="G25" s="10">
        <f t="shared" si="0"/>
        <v>67.92974358974358</v>
      </c>
    </row>
    <row r="26" spans="1:7" outlineLevel="1" x14ac:dyDescent="0.2">
      <c r="A26" s="9" t="s">
        <v>13</v>
      </c>
      <c r="B26" s="9" t="s">
        <v>21</v>
      </c>
      <c r="C26" s="9" t="s">
        <v>33</v>
      </c>
      <c r="D26" s="9" t="s">
        <v>32</v>
      </c>
      <c r="E26" s="10">
        <v>12000</v>
      </c>
      <c r="F26" s="10">
        <v>5737</v>
      </c>
      <c r="G26" s="10">
        <f t="shared" si="0"/>
        <v>47.808333333333337</v>
      </c>
    </row>
    <row r="27" spans="1:7" outlineLevel="1" x14ac:dyDescent="0.2">
      <c r="A27" s="9" t="s">
        <v>13</v>
      </c>
      <c r="B27" s="9" t="s">
        <v>34</v>
      </c>
      <c r="C27" s="9" t="s">
        <v>15</v>
      </c>
      <c r="D27" s="9" t="s">
        <v>35</v>
      </c>
      <c r="E27" s="10">
        <v>428078.49</v>
      </c>
      <c r="F27" s="10">
        <v>306155.75</v>
      </c>
      <c r="G27" s="10">
        <f t="shared" si="0"/>
        <v>71.518601647095139</v>
      </c>
    </row>
    <row r="28" spans="1:7" outlineLevel="1" x14ac:dyDescent="0.2">
      <c r="A28" s="9" t="s">
        <v>13</v>
      </c>
      <c r="B28" s="9" t="s">
        <v>34</v>
      </c>
      <c r="C28" s="9" t="s">
        <v>17</v>
      </c>
      <c r="D28" s="9" t="s">
        <v>35</v>
      </c>
      <c r="E28" s="10">
        <v>13807.6</v>
      </c>
      <c r="F28" s="10">
        <v>0</v>
      </c>
      <c r="G28" s="10">
        <f t="shared" si="0"/>
        <v>0</v>
      </c>
    </row>
    <row r="29" spans="1:7" outlineLevel="1" x14ac:dyDescent="0.2">
      <c r="A29" s="9" t="s">
        <v>13</v>
      </c>
      <c r="B29" s="9" t="s">
        <v>34</v>
      </c>
      <c r="C29" s="9" t="s">
        <v>19</v>
      </c>
      <c r="D29" s="9" t="s">
        <v>35</v>
      </c>
      <c r="E29" s="10">
        <v>156203.91</v>
      </c>
      <c r="F29" s="10">
        <v>121823.91</v>
      </c>
      <c r="G29" s="10">
        <f t="shared" si="0"/>
        <v>77.990307668994973</v>
      </c>
    </row>
    <row r="30" spans="1:7" outlineLevel="1" x14ac:dyDescent="0.2">
      <c r="A30" s="9" t="s">
        <v>13</v>
      </c>
      <c r="B30" s="9" t="s">
        <v>34</v>
      </c>
      <c r="C30" s="9" t="s">
        <v>24</v>
      </c>
      <c r="D30" s="9" t="s">
        <v>35</v>
      </c>
      <c r="E30" s="10">
        <v>5170</v>
      </c>
      <c r="F30" s="10">
        <v>0</v>
      </c>
      <c r="G30" s="10">
        <f t="shared" si="0"/>
        <v>0</v>
      </c>
    </row>
    <row r="31" spans="1:7" outlineLevel="1" x14ac:dyDescent="0.2">
      <c r="A31" s="9" t="s">
        <v>13</v>
      </c>
      <c r="B31" s="9" t="s">
        <v>36</v>
      </c>
      <c r="C31" s="9" t="s">
        <v>24</v>
      </c>
      <c r="D31" s="9" t="s">
        <v>37</v>
      </c>
      <c r="E31" s="10">
        <v>83400</v>
      </c>
      <c r="F31" s="10">
        <v>20498</v>
      </c>
      <c r="G31" s="10">
        <f t="shared" si="0"/>
        <v>24.577937649880095</v>
      </c>
    </row>
    <row r="32" spans="1:7" outlineLevel="1" x14ac:dyDescent="0.2">
      <c r="A32" s="9" t="s">
        <v>13</v>
      </c>
      <c r="B32" s="9" t="s">
        <v>38</v>
      </c>
      <c r="C32" s="9" t="s">
        <v>24</v>
      </c>
      <c r="D32" s="9" t="s">
        <v>39</v>
      </c>
      <c r="E32" s="10">
        <v>16170</v>
      </c>
      <c r="F32" s="10">
        <v>0</v>
      </c>
      <c r="G32" s="10">
        <f t="shared" si="0"/>
        <v>0</v>
      </c>
    </row>
    <row r="33" spans="1:7" outlineLevel="1" x14ac:dyDescent="0.2">
      <c r="A33" s="9" t="s">
        <v>13</v>
      </c>
      <c r="B33" s="9" t="s">
        <v>40</v>
      </c>
      <c r="C33" s="9" t="s">
        <v>41</v>
      </c>
      <c r="D33" s="9" t="s">
        <v>42</v>
      </c>
      <c r="E33" s="10">
        <v>147300</v>
      </c>
      <c r="F33" s="10">
        <v>110475</v>
      </c>
      <c r="G33" s="10">
        <f t="shared" si="0"/>
        <v>75</v>
      </c>
    </row>
    <row r="34" spans="1:7" x14ac:dyDescent="0.2">
      <c r="A34" s="11" t="s">
        <v>13</v>
      </c>
      <c r="B34" s="12"/>
      <c r="C34" s="12"/>
      <c r="D34" s="12"/>
      <c r="E34" s="13">
        <v>13511084</v>
      </c>
      <c r="F34" s="13">
        <v>9412707.0800000001</v>
      </c>
      <c r="G34" s="10">
        <f t="shared" si="0"/>
        <v>69.666557324342008</v>
      </c>
    </row>
    <row r="35" spans="1:7" outlineLevel="1" x14ac:dyDescent="0.2">
      <c r="A35" s="9" t="s">
        <v>43</v>
      </c>
      <c r="B35" s="9" t="s">
        <v>44</v>
      </c>
      <c r="C35" s="9" t="s">
        <v>41</v>
      </c>
      <c r="D35" s="9" t="s">
        <v>45</v>
      </c>
      <c r="E35" s="10">
        <v>203900</v>
      </c>
      <c r="F35" s="10">
        <v>152928</v>
      </c>
      <c r="G35" s="10">
        <f t="shared" si="0"/>
        <v>75.00147130946543</v>
      </c>
    </row>
    <row r="36" spans="1:7" outlineLevel="1" x14ac:dyDescent="0.2">
      <c r="A36" s="9" t="s">
        <v>43</v>
      </c>
      <c r="B36" s="9" t="s">
        <v>46</v>
      </c>
      <c r="C36" s="9" t="s">
        <v>41</v>
      </c>
      <c r="D36" s="9" t="s">
        <v>47</v>
      </c>
      <c r="E36" s="10">
        <v>815500</v>
      </c>
      <c r="F36" s="10">
        <v>611631</v>
      </c>
      <c r="G36" s="10">
        <f t="shared" si="0"/>
        <v>75.00073574494175</v>
      </c>
    </row>
    <row r="37" spans="1:7" x14ac:dyDescent="0.2">
      <c r="A37" s="11" t="s">
        <v>43</v>
      </c>
      <c r="B37" s="12"/>
      <c r="C37" s="12"/>
      <c r="D37" s="12"/>
      <c r="E37" s="13">
        <v>1019400</v>
      </c>
      <c r="F37" s="13">
        <v>764559</v>
      </c>
      <c r="G37" s="10">
        <f t="shared" si="0"/>
        <v>75.000882872277813</v>
      </c>
    </row>
    <row r="38" spans="1:7" outlineLevel="1" x14ac:dyDescent="0.2">
      <c r="A38" s="9" t="s">
        <v>48</v>
      </c>
      <c r="B38" s="9" t="s">
        <v>49</v>
      </c>
      <c r="C38" s="9" t="s">
        <v>50</v>
      </c>
      <c r="D38" s="9" t="s">
        <v>32</v>
      </c>
      <c r="E38" s="10">
        <v>144084.70000000001</v>
      </c>
      <c r="F38" s="10">
        <v>0</v>
      </c>
      <c r="G38" s="10">
        <f t="shared" si="0"/>
        <v>0</v>
      </c>
    </row>
    <row r="39" spans="1:7" x14ac:dyDescent="0.2">
      <c r="A39" s="11" t="s">
        <v>48</v>
      </c>
      <c r="B39" s="12"/>
      <c r="C39" s="12"/>
      <c r="D39" s="12"/>
      <c r="E39" s="13">
        <v>144084.70000000001</v>
      </c>
      <c r="F39" s="13">
        <v>0</v>
      </c>
      <c r="G39" s="10">
        <f t="shared" si="0"/>
        <v>0</v>
      </c>
    </row>
    <row r="40" spans="1:7" outlineLevel="1" x14ac:dyDescent="0.2">
      <c r="A40" s="9" t="s">
        <v>51</v>
      </c>
      <c r="B40" s="9" t="s">
        <v>52</v>
      </c>
      <c r="C40" s="9" t="s">
        <v>24</v>
      </c>
      <c r="D40" s="9" t="s">
        <v>53</v>
      </c>
      <c r="E40" s="10">
        <v>350000</v>
      </c>
      <c r="F40" s="10">
        <v>87500</v>
      </c>
      <c r="G40" s="10">
        <f t="shared" si="0"/>
        <v>25</v>
      </c>
    </row>
    <row r="41" spans="1:7" outlineLevel="1" x14ac:dyDescent="0.2">
      <c r="A41" s="9" t="s">
        <v>51</v>
      </c>
      <c r="B41" s="9" t="s">
        <v>52</v>
      </c>
      <c r="C41" s="9" t="s">
        <v>24</v>
      </c>
      <c r="D41" s="9" t="s">
        <v>28</v>
      </c>
      <c r="E41" s="10">
        <v>200000</v>
      </c>
      <c r="F41" s="10">
        <v>166450.13</v>
      </c>
      <c r="G41" s="10">
        <f t="shared" si="0"/>
        <v>83.225065000000001</v>
      </c>
    </row>
    <row r="42" spans="1:7" outlineLevel="1" x14ac:dyDescent="0.2">
      <c r="A42" s="9" t="s">
        <v>51</v>
      </c>
      <c r="B42" s="9" t="s">
        <v>52</v>
      </c>
      <c r="C42" s="9" t="s">
        <v>24</v>
      </c>
      <c r="D42" s="9" t="s">
        <v>32</v>
      </c>
      <c r="E42" s="10">
        <v>75000</v>
      </c>
      <c r="F42" s="10">
        <v>57500</v>
      </c>
      <c r="G42" s="10">
        <f t="shared" si="0"/>
        <v>76.666666666666671</v>
      </c>
    </row>
    <row r="43" spans="1:7" outlineLevel="1" x14ac:dyDescent="0.2">
      <c r="A43" s="9" t="s">
        <v>51</v>
      </c>
      <c r="B43" s="9" t="s">
        <v>52</v>
      </c>
      <c r="C43" s="9" t="s">
        <v>54</v>
      </c>
      <c r="D43" s="9" t="s">
        <v>32</v>
      </c>
      <c r="E43" s="10">
        <v>301000</v>
      </c>
      <c r="F43" s="10">
        <v>301000</v>
      </c>
      <c r="G43" s="10">
        <f t="shared" si="0"/>
        <v>100</v>
      </c>
    </row>
    <row r="44" spans="1:7" x14ac:dyDescent="0.2">
      <c r="A44" s="11" t="s">
        <v>51</v>
      </c>
      <c r="B44" s="12"/>
      <c r="C44" s="12"/>
      <c r="D44" s="12"/>
      <c r="E44" s="13">
        <v>926000</v>
      </c>
      <c r="F44" s="13">
        <v>612450.13</v>
      </c>
      <c r="G44" s="10">
        <f t="shared" si="0"/>
        <v>66.139322894168458</v>
      </c>
    </row>
    <row r="45" spans="1:7" outlineLevel="1" x14ac:dyDescent="0.2">
      <c r="A45" s="9" t="s">
        <v>55</v>
      </c>
      <c r="B45" s="9" t="s">
        <v>56</v>
      </c>
      <c r="C45" s="9" t="s">
        <v>24</v>
      </c>
      <c r="D45" s="9" t="s">
        <v>57</v>
      </c>
      <c r="E45" s="10">
        <v>5000</v>
      </c>
      <c r="F45" s="10">
        <v>0</v>
      </c>
      <c r="G45" s="10">
        <f t="shared" si="0"/>
        <v>0</v>
      </c>
    </row>
    <row r="46" spans="1:7" outlineLevel="1" x14ac:dyDescent="0.2">
      <c r="A46" s="9" t="s">
        <v>55</v>
      </c>
      <c r="B46" s="9" t="s">
        <v>58</v>
      </c>
      <c r="C46" s="9" t="s">
        <v>24</v>
      </c>
      <c r="D46" s="9" t="s">
        <v>57</v>
      </c>
      <c r="E46" s="10">
        <v>80000</v>
      </c>
      <c r="F46" s="10">
        <v>4382.41</v>
      </c>
      <c r="G46" s="10">
        <f t="shared" si="0"/>
        <v>5.4780125000000002</v>
      </c>
    </row>
    <row r="47" spans="1:7" x14ac:dyDescent="0.2">
      <c r="A47" s="11" t="s">
        <v>55</v>
      </c>
      <c r="B47" s="12"/>
      <c r="C47" s="12"/>
      <c r="D47" s="12"/>
      <c r="E47" s="13">
        <v>85000</v>
      </c>
      <c r="F47" s="13">
        <v>4382.41</v>
      </c>
      <c r="G47" s="10">
        <f t="shared" si="0"/>
        <v>5.1557764705882354</v>
      </c>
    </row>
    <row r="48" spans="1:7" outlineLevel="1" x14ac:dyDescent="0.2">
      <c r="A48" s="9" t="s">
        <v>59</v>
      </c>
      <c r="B48" s="9" t="s">
        <v>60</v>
      </c>
      <c r="C48" s="9" t="s">
        <v>24</v>
      </c>
      <c r="D48" s="9" t="s">
        <v>57</v>
      </c>
      <c r="E48" s="10">
        <v>63200</v>
      </c>
      <c r="F48" s="10">
        <v>63000</v>
      </c>
      <c r="G48" s="10">
        <f t="shared" si="0"/>
        <v>99.683544303797461</v>
      </c>
    </row>
    <row r="49" spans="1:7" outlineLevel="1" x14ac:dyDescent="0.2">
      <c r="A49" s="9" t="s">
        <v>59</v>
      </c>
      <c r="B49" s="9" t="s">
        <v>60</v>
      </c>
      <c r="C49" s="9" t="s">
        <v>24</v>
      </c>
      <c r="D49" s="9" t="s">
        <v>61</v>
      </c>
      <c r="E49" s="10">
        <v>334000</v>
      </c>
      <c r="F49" s="10">
        <v>288522</v>
      </c>
      <c r="G49" s="10">
        <f t="shared" si="0"/>
        <v>86.38383233532933</v>
      </c>
    </row>
    <row r="50" spans="1:7" x14ac:dyDescent="0.2">
      <c r="A50" s="11" t="s">
        <v>59</v>
      </c>
      <c r="B50" s="12"/>
      <c r="C50" s="12"/>
      <c r="D50" s="12"/>
      <c r="E50" s="13">
        <v>397200</v>
      </c>
      <c r="F50" s="13">
        <v>351522</v>
      </c>
      <c r="G50" s="10">
        <f t="shared" si="0"/>
        <v>88.5</v>
      </c>
    </row>
    <row r="51" spans="1:7" outlineLevel="1" x14ac:dyDescent="0.2">
      <c r="A51" s="9" t="s">
        <v>62</v>
      </c>
      <c r="B51" s="9" t="s">
        <v>63</v>
      </c>
      <c r="C51" s="9" t="s">
        <v>24</v>
      </c>
      <c r="D51" s="9" t="s">
        <v>57</v>
      </c>
      <c r="E51" s="10">
        <v>700000</v>
      </c>
      <c r="F51" s="10">
        <v>460302.06</v>
      </c>
      <c r="G51" s="10">
        <f t="shared" si="0"/>
        <v>65.757437142857142</v>
      </c>
    </row>
    <row r="52" spans="1:7" outlineLevel="1" x14ac:dyDescent="0.2">
      <c r="A52" s="9" t="s">
        <v>62</v>
      </c>
      <c r="B52" s="9" t="s">
        <v>64</v>
      </c>
      <c r="C52" s="9" t="s">
        <v>65</v>
      </c>
      <c r="D52" s="9" t="s">
        <v>57</v>
      </c>
      <c r="E52" s="10">
        <v>68341</v>
      </c>
      <c r="F52" s="10">
        <v>68341</v>
      </c>
      <c r="G52" s="10">
        <f t="shared" si="0"/>
        <v>100</v>
      </c>
    </row>
    <row r="53" spans="1:7" x14ac:dyDescent="0.2">
      <c r="A53" s="11" t="s">
        <v>62</v>
      </c>
      <c r="B53" s="12"/>
      <c r="C53" s="12"/>
      <c r="D53" s="12"/>
      <c r="E53" s="13">
        <v>768341</v>
      </c>
      <c r="F53" s="13">
        <v>528643.06000000006</v>
      </c>
      <c r="G53" s="10">
        <f t="shared" si="0"/>
        <v>68.803182441129664</v>
      </c>
    </row>
    <row r="54" spans="1:7" outlineLevel="1" x14ac:dyDescent="0.2">
      <c r="A54" s="9" t="s">
        <v>66</v>
      </c>
      <c r="B54" s="9" t="s">
        <v>67</v>
      </c>
      <c r="C54" s="9" t="s">
        <v>24</v>
      </c>
      <c r="D54" s="9" t="s">
        <v>68</v>
      </c>
      <c r="E54" s="10">
        <v>275050.51</v>
      </c>
      <c r="F54" s="10">
        <v>170862.81</v>
      </c>
      <c r="G54" s="10">
        <f t="shared" si="0"/>
        <v>62.120521063567558</v>
      </c>
    </row>
    <row r="55" spans="1:7" outlineLevel="1" x14ac:dyDescent="0.2">
      <c r="A55" s="9" t="s">
        <v>66</v>
      </c>
      <c r="B55" s="9" t="s">
        <v>69</v>
      </c>
      <c r="C55" s="9" t="s">
        <v>24</v>
      </c>
      <c r="D55" s="9" t="s">
        <v>70</v>
      </c>
      <c r="E55" s="10">
        <v>140000</v>
      </c>
      <c r="F55" s="10">
        <v>40000</v>
      </c>
      <c r="G55" s="10">
        <f t="shared" si="0"/>
        <v>28.571428571428569</v>
      </c>
    </row>
    <row r="56" spans="1:7" outlineLevel="1" x14ac:dyDescent="0.2">
      <c r="A56" s="9" t="s">
        <v>66</v>
      </c>
      <c r="B56" s="9" t="s">
        <v>71</v>
      </c>
      <c r="C56" s="9" t="s">
        <v>24</v>
      </c>
      <c r="D56" s="9" t="s">
        <v>72</v>
      </c>
      <c r="E56" s="10">
        <v>200000</v>
      </c>
      <c r="F56" s="10">
        <v>200000</v>
      </c>
      <c r="G56" s="10">
        <f t="shared" si="0"/>
        <v>100</v>
      </c>
    </row>
    <row r="57" spans="1:7" outlineLevel="1" x14ac:dyDescent="0.2">
      <c r="A57" s="9" t="s">
        <v>66</v>
      </c>
      <c r="B57" s="9" t="s">
        <v>73</v>
      </c>
      <c r="C57" s="9" t="s">
        <v>24</v>
      </c>
      <c r="D57" s="9" t="s">
        <v>57</v>
      </c>
      <c r="E57" s="10">
        <v>730000.49</v>
      </c>
      <c r="F57" s="10">
        <v>392920.75</v>
      </c>
      <c r="G57" s="10">
        <f t="shared" si="0"/>
        <v>53.824724145048172</v>
      </c>
    </row>
    <row r="58" spans="1:7" outlineLevel="1" x14ac:dyDescent="0.2">
      <c r="A58" s="9" t="s">
        <v>66</v>
      </c>
      <c r="B58" s="9" t="s">
        <v>73</v>
      </c>
      <c r="C58" s="9" t="s">
        <v>24</v>
      </c>
      <c r="D58" s="9" t="s">
        <v>74</v>
      </c>
      <c r="E58" s="10">
        <v>969468</v>
      </c>
      <c r="F58" s="10">
        <v>580992.56000000006</v>
      </c>
      <c r="G58" s="10">
        <f t="shared" si="0"/>
        <v>59.929008487129032</v>
      </c>
    </row>
    <row r="59" spans="1:7" x14ac:dyDescent="0.2">
      <c r="A59" s="11" t="s">
        <v>66</v>
      </c>
      <c r="B59" s="12"/>
      <c r="C59" s="12"/>
      <c r="D59" s="12"/>
      <c r="E59" s="13">
        <v>2314519</v>
      </c>
      <c r="F59" s="13">
        <v>1384776.12</v>
      </c>
      <c r="G59" s="10">
        <f t="shared" si="0"/>
        <v>59.829974176059906</v>
      </c>
    </row>
    <row r="60" spans="1:7" outlineLevel="1" x14ac:dyDescent="0.2">
      <c r="A60" s="9" t="s">
        <v>75</v>
      </c>
      <c r="B60" s="9" t="s">
        <v>76</v>
      </c>
      <c r="C60" s="9" t="s">
        <v>65</v>
      </c>
      <c r="D60" s="9" t="s">
        <v>77</v>
      </c>
      <c r="E60" s="10">
        <v>3578947.37</v>
      </c>
      <c r="F60" s="10">
        <v>1657500</v>
      </c>
      <c r="G60" s="10">
        <f t="shared" si="0"/>
        <v>46.31249997956801</v>
      </c>
    </row>
    <row r="61" spans="1:7" x14ac:dyDescent="0.2">
      <c r="A61" s="11" t="s">
        <v>75</v>
      </c>
      <c r="B61" s="12"/>
      <c r="C61" s="12"/>
      <c r="D61" s="12"/>
      <c r="E61" s="13">
        <v>3578947.37</v>
      </c>
      <c r="F61" s="13">
        <v>1657500</v>
      </c>
      <c r="G61" s="10">
        <f t="shared" si="0"/>
        <v>46.31249997956801</v>
      </c>
    </row>
    <row r="62" spans="1:7" outlineLevel="1" x14ac:dyDescent="0.2">
      <c r="A62" s="9" t="s">
        <v>78</v>
      </c>
      <c r="B62" s="9" t="s">
        <v>79</v>
      </c>
      <c r="C62" s="9" t="s">
        <v>24</v>
      </c>
      <c r="D62" s="9" t="s">
        <v>57</v>
      </c>
      <c r="E62" s="10">
        <v>1408714.58</v>
      </c>
      <c r="F62" s="10">
        <v>1216372.3</v>
      </c>
      <c r="G62" s="10">
        <f t="shared" si="0"/>
        <v>86.346256173482644</v>
      </c>
    </row>
    <row r="63" spans="1:7" outlineLevel="1" x14ac:dyDescent="0.2">
      <c r="A63" s="9" t="s">
        <v>78</v>
      </c>
      <c r="B63" s="9" t="s">
        <v>80</v>
      </c>
      <c r="C63" s="9" t="s">
        <v>24</v>
      </c>
      <c r="D63" s="9" t="s">
        <v>57</v>
      </c>
      <c r="E63" s="10">
        <v>120000</v>
      </c>
      <c r="F63" s="10">
        <v>0</v>
      </c>
      <c r="G63" s="10">
        <f t="shared" si="0"/>
        <v>0</v>
      </c>
    </row>
    <row r="64" spans="1:7" outlineLevel="1" x14ac:dyDescent="0.2">
      <c r="A64" s="9" t="s">
        <v>78</v>
      </c>
      <c r="B64" s="9" t="s">
        <v>81</v>
      </c>
      <c r="C64" s="9" t="s">
        <v>24</v>
      </c>
      <c r="D64" s="9" t="s">
        <v>57</v>
      </c>
      <c r="E64" s="10">
        <v>1066485.42</v>
      </c>
      <c r="F64" s="10">
        <v>363597</v>
      </c>
      <c r="G64" s="10">
        <f t="shared" si="0"/>
        <v>34.093011791947426</v>
      </c>
    </row>
    <row r="65" spans="1:7" outlineLevel="1" x14ac:dyDescent="0.2">
      <c r="A65" s="9" t="s">
        <v>78</v>
      </c>
      <c r="B65" s="9" t="s">
        <v>82</v>
      </c>
      <c r="C65" s="9" t="s">
        <v>24</v>
      </c>
      <c r="D65" s="9" t="s">
        <v>57</v>
      </c>
      <c r="E65" s="10">
        <v>411879</v>
      </c>
      <c r="F65" s="10">
        <v>411879</v>
      </c>
      <c r="G65" s="10">
        <f t="shared" si="0"/>
        <v>100</v>
      </c>
    </row>
    <row r="66" spans="1:7" x14ac:dyDescent="0.2">
      <c r="A66" s="11" t="s">
        <v>78</v>
      </c>
      <c r="B66" s="12"/>
      <c r="C66" s="12"/>
      <c r="D66" s="12"/>
      <c r="E66" s="13">
        <v>3007079</v>
      </c>
      <c r="F66" s="13">
        <v>1991848.3</v>
      </c>
      <c r="G66" s="10">
        <f t="shared" si="0"/>
        <v>66.238642217248028</v>
      </c>
    </row>
    <row r="67" spans="1:7" outlineLevel="1" x14ac:dyDescent="0.2">
      <c r="A67" s="9" t="s">
        <v>83</v>
      </c>
      <c r="B67" s="9" t="s">
        <v>84</v>
      </c>
      <c r="C67" s="9" t="s">
        <v>65</v>
      </c>
      <c r="D67" s="9" t="s">
        <v>57</v>
      </c>
      <c r="E67" s="10">
        <v>800000</v>
      </c>
      <c r="F67" s="10">
        <v>446323</v>
      </c>
      <c r="G67" s="10">
        <f t="shared" si="0"/>
        <v>55.790375000000004</v>
      </c>
    </row>
    <row r="68" spans="1:7" x14ac:dyDescent="0.2">
      <c r="A68" s="11" t="s">
        <v>83</v>
      </c>
      <c r="B68" s="12"/>
      <c r="C68" s="12"/>
      <c r="D68" s="12"/>
      <c r="E68" s="13">
        <v>800000</v>
      </c>
      <c r="F68" s="13">
        <v>446323</v>
      </c>
      <c r="G68" s="10">
        <f t="shared" si="0"/>
        <v>55.790375000000004</v>
      </c>
    </row>
    <row r="69" spans="1:7" outlineLevel="1" x14ac:dyDescent="0.2">
      <c r="A69" s="9" t="s">
        <v>85</v>
      </c>
      <c r="B69" s="9" t="s">
        <v>86</v>
      </c>
      <c r="C69" s="9" t="s">
        <v>24</v>
      </c>
      <c r="D69" s="9" t="s">
        <v>87</v>
      </c>
      <c r="E69" s="10">
        <v>342900</v>
      </c>
      <c r="F69" s="10">
        <v>342900</v>
      </c>
      <c r="G69" s="10">
        <f t="shared" si="0"/>
        <v>100</v>
      </c>
    </row>
    <row r="70" spans="1:7" outlineLevel="1" x14ac:dyDescent="0.2">
      <c r="A70" s="9" t="s">
        <v>85</v>
      </c>
      <c r="B70" s="9" t="s">
        <v>88</v>
      </c>
      <c r="C70" s="9" t="s">
        <v>24</v>
      </c>
      <c r="D70" s="9" t="s">
        <v>89</v>
      </c>
      <c r="E70" s="10">
        <v>291000</v>
      </c>
      <c r="F70" s="10">
        <v>0</v>
      </c>
      <c r="G70" s="10">
        <f t="shared" si="0"/>
        <v>0</v>
      </c>
    </row>
    <row r="71" spans="1:7" outlineLevel="1" x14ac:dyDescent="0.2">
      <c r="A71" s="9" t="s">
        <v>85</v>
      </c>
      <c r="B71" s="9" t="s">
        <v>90</v>
      </c>
      <c r="C71" s="9" t="s">
        <v>24</v>
      </c>
      <c r="D71" s="9" t="s">
        <v>91</v>
      </c>
      <c r="E71" s="10">
        <v>2390052</v>
      </c>
      <c r="F71" s="10">
        <v>2390052</v>
      </c>
      <c r="G71" s="10">
        <f t="shared" si="0"/>
        <v>100</v>
      </c>
    </row>
    <row r="72" spans="1:7" outlineLevel="1" x14ac:dyDescent="0.2">
      <c r="A72" s="9" t="s">
        <v>85</v>
      </c>
      <c r="B72" s="9" t="s">
        <v>73</v>
      </c>
      <c r="C72" s="9" t="s">
        <v>24</v>
      </c>
      <c r="D72" s="9" t="s">
        <v>57</v>
      </c>
      <c r="E72" s="10">
        <v>3285008.7</v>
      </c>
      <c r="F72" s="10">
        <v>1329796.3400000001</v>
      </c>
      <c r="G72" s="10">
        <f t="shared" si="0"/>
        <v>40.480755499977825</v>
      </c>
    </row>
    <row r="73" spans="1:7" outlineLevel="1" x14ac:dyDescent="0.2">
      <c r="A73" s="9" t="s">
        <v>85</v>
      </c>
      <c r="B73" s="9" t="s">
        <v>92</v>
      </c>
      <c r="C73" s="9" t="s">
        <v>24</v>
      </c>
      <c r="D73" s="9" t="s">
        <v>57</v>
      </c>
      <c r="E73" s="10">
        <v>800000</v>
      </c>
      <c r="F73" s="10">
        <v>472625</v>
      </c>
      <c r="G73" s="10">
        <f t="shared" si="0"/>
        <v>59.078125</v>
      </c>
    </row>
    <row r="74" spans="1:7" outlineLevel="1" x14ac:dyDescent="0.2">
      <c r="A74" s="9" t="s">
        <v>85</v>
      </c>
      <c r="B74" s="9" t="s">
        <v>92</v>
      </c>
      <c r="C74" s="9" t="s">
        <v>24</v>
      </c>
      <c r="D74" s="9" t="s">
        <v>26</v>
      </c>
      <c r="E74" s="10">
        <v>1600000</v>
      </c>
      <c r="F74" s="10">
        <v>1255666.58</v>
      </c>
      <c r="G74" s="10">
        <f t="shared" si="0"/>
        <v>78.479161250000004</v>
      </c>
    </row>
    <row r="75" spans="1:7" outlineLevel="1" x14ac:dyDescent="0.2">
      <c r="A75" s="9" t="s">
        <v>85</v>
      </c>
      <c r="B75" s="9" t="s">
        <v>93</v>
      </c>
      <c r="C75" s="9" t="s">
        <v>24</v>
      </c>
      <c r="D75" s="9" t="s">
        <v>57</v>
      </c>
      <c r="E75" s="10">
        <v>76843.44</v>
      </c>
      <c r="F75" s="10">
        <v>33100</v>
      </c>
      <c r="G75" s="10">
        <f t="shared" si="0"/>
        <v>43.074594265951653</v>
      </c>
    </row>
    <row r="76" spans="1:7" outlineLevel="1" x14ac:dyDescent="0.2">
      <c r="A76" s="9" t="s">
        <v>85</v>
      </c>
      <c r="B76" s="9" t="s">
        <v>94</v>
      </c>
      <c r="C76" s="9" t="s">
        <v>24</v>
      </c>
      <c r="D76" s="9" t="s">
        <v>57</v>
      </c>
      <c r="E76" s="10">
        <v>886962.86</v>
      </c>
      <c r="F76" s="10">
        <v>721138.66</v>
      </c>
      <c r="G76" s="10">
        <f t="shared" ref="G76:G91" si="1">F76/E76*100</f>
        <v>81.304267914893302</v>
      </c>
    </row>
    <row r="77" spans="1:7" outlineLevel="1" x14ac:dyDescent="0.2">
      <c r="A77" s="9" t="s">
        <v>85</v>
      </c>
      <c r="B77" s="9" t="s">
        <v>95</v>
      </c>
      <c r="C77" s="9" t="s">
        <v>15</v>
      </c>
      <c r="D77" s="9" t="s">
        <v>57</v>
      </c>
      <c r="E77" s="10">
        <v>415000</v>
      </c>
      <c r="F77" s="10">
        <v>375123.53</v>
      </c>
      <c r="G77" s="10">
        <f t="shared" si="1"/>
        <v>90.391212048192784</v>
      </c>
    </row>
    <row r="78" spans="1:7" outlineLevel="1" x14ac:dyDescent="0.2">
      <c r="A78" s="9" t="s">
        <v>85</v>
      </c>
      <c r="B78" s="9" t="s">
        <v>95</v>
      </c>
      <c r="C78" s="9" t="s">
        <v>19</v>
      </c>
      <c r="D78" s="9" t="s">
        <v>57</v>
      </c>
      <c r="E78" s="10">
        <v>122069.49</v>
      </c>
      <c r="F78" s="10">
        <v>112091.97</v>
      </c>
      <c r="G78" s="10">
        <f t="shared" si="1"/>
        <v>91.826360542671225</v>
      </c>
    </row>
    <row r="79" spans="1:7" outlineLevel="1" x14ac:dyDescent="0.2">
      <c r="A79" s="9" t="s">
        <v>85</v>
      </c>
      <c r="B79" s="9" t="s">
        <v>96</v>
      </c>
      <c r="C79" s="9" t="s">
        <v>15</v>
      </c>
      <c r="D79" s="9" t="s">
        <v>57</v>
      </c>
      <c r="E79" s="10">
        <v>392704.64</v>
      </c>
      <c r="F79" s="10">
        <v>385849.81</v>
      </c>
      <c r="G79" s="10">
        <f t="shared" si="1"/>
        <v>98.254456580905185</v>
      </c>
    </row>
    <row r="80" spans="1:7" outlineLevel="1" x14ac:dyDescent="0.2">
      <c r="A80" s="9" t="s">
        <v>85</v>
      </c>
      <c r="B80" s="9" t="s">
        <v>96</v>
      </c>
      <c r="C80" s="9" t="s">
        <v>19</v>
      </c>
      <c r="D80" s="9" t="s">
        <v>57</v>
      </c>
      <c r="E80" s="10">
        <v>118596.87</v>
      </c>
      <c r="F80" s="10">
        <v>118596.87</v>
      </c>
      <c r="G80" s="10">
        <f t="shared" si="1"/>
        <v>100</v>
      </c>
    </row>
    <row r="81" spans="1:7" x14ac:dyDescent="0.2">
      <c r="A81" s="11" t="s">
        <v>85</v>
      </c>
      <c r="B81" s="12"/>
      <c r="C81" s="12"/>
      <c r="D81" s="12"/>
      <c r="E81" s="13">
        <v>10721138</v>
      </c>
      <c r="F81" s="13">
        <v>7536940.7599999998</v>
      </c>
      <c r="G81" s="10">
        <f t="shared" si="1"/>
        <v>70.299820410855645</v>
      </c>
    </row>
    <row r="82" spans="1:7" outlineLevel="1" x14ac:dyDescent="0.2">
      <c r="A82" s="9" t="s">
        <v>97</v>
      </c>
      <c r="B82" s="9" t="s">
        <v>98</v>
      </c>
      <c r="C82" s="9" t="s">
        <v>15</v>
      </c>
      <c r="D82" s="9" t="s">
        <v>99</v>
      </c>
      <c r="E82" s="10">
        <v>3769600</v>
      </c>
      <c r="F82" s="10">
        <v>2485478.5299999998</v>
      </c>
      <c r="G82" s="10">
        <f t="shared" si="1"/>
        <v>65.934808202461795</v>
      </c>
    </row>
    <row r="83" spans="1:7" outlineLevel="1" x14ac:dyDescent="0.2">
      <c r="A83" s="9" t="s">
        <v>97</v>
      </c>
      <c r="B83" s="9" t="s">
        <v>98</v>
      </c>
      <c r="C83" s="9" t="s">
        <v>17</v>
      </c>
      <c r="D83" s="9" t="s">
        <v>99</v>
      </c>
      <c r="E83" s="10">
        <v>30000</v>
      </c>
      <c r="F83" s="10">
        <v>4342.6000000000004</v>
      </c>
      <c r="G83" s="10">
        <f t="shared" si="1"/>
        <v>14.475333333333335</v>
      </c>
    </row>
    <row r="84" spans="1:7" outlineLevel="1" x14ac:dyDescent="0.2">
      <c r="A84" s="9" t="s">
        <v>97</v>
      </c>
      <c r="B84" s="9" t="s">
        <v>98</v>
      </c>
      <c r="C84" s="9" t="s">
        <v>19</v>
      </c>
      <c r="D84" s="9" t="s">
        <v>99</v>
      </c>
      <c r="E84" s="10">
        <v>1138400</v>
      </c>
      <c r="F84" s="10">
        <v>749079.99</v>
      </c>
      <c r="G84" s="10">
        <f t="shared" si="1"/>
        <v>65.801123506676035</v>
      </c>
    </row>
    <row r="85" spans="1:7" outlineLevel="1" x14ac:dyDescent="0.2">
      <c r="A85" s="9" t="s">
        <v>97</v>
      </c>
      <c r="B85" s="9" t="s">
        <v>98</v>
      </c>
      <c r="C85" s="9" t="s">
        <v>24</v>
      </c>
      <c r="D85" s="9" t="s">
        <v>99</v>
      </c>
      <c r="E85" s="10">
        <v>82700</v>
      </c>
      <c r="F85" s="10">
        <v>46250</v>
      </c>
      <c r="G85" s="10">
        <f t="shared" si="1"/>
        <v>55.925030229746078</v>
      </c>
    </row>
    <row r="86" spans="1:7" x14ac:dyDescent="0.2">
      <c r="A86" s="11" t="s">
        <v>97</v>
      </c>
      <c r="B86" s="12"/>
      <c r="C86" s="12"/>
      <c r="D86" s="12"/>
      <c r="E86" s="13">
        <v>5020700</v>
      </c>
      <c r="F86" s="13">
        <v>3285151.12</v>
      </c>
      <c r="G86" s="10">
        <f t="shared" si="1"/>
        <v>65.432133367857077</v>
      </c>
    </row>
    <row r="87" spans="1:7" outlineLevel="1" x14ac:dyDescent="0.2">
      <c r="A87" s="9" t="s">
        <v>100</v>
      </c>
      <c r="B87" s="9" t="s">
        <v>101</v>
      </c>
      <c r="C87" s="9" t="s">
        <v>102</v>
      </c>
      <c r="D87" s="9" t="s">
        <v>103</v>
      </c>
      <c r="E87" s="10">
        <v>207700</v>
      </c>
      <c r="F87" s="10">
        <v>137085.6</v>
      </c>
      <c r="G87" s="10">
        <f t="shared" si="1"/>
        <v>66.001733269138185</v>
      </c>
    </row>
    <row r="88" spans="1:7" x14ac:dyDescent="0.2">
      <c r="A88" s="11" t="s">
        <v>100</v>
      </c>
      <c r="B88" s="12"/>
      <c r="C88" s="12"/>
      <c r="D88" s="12"/>
      <c r="E88" s="13">
        <v>207700</v>
      </c>
      <c r="F88" s="13">
        <v>137085.6</v>
      </c>
      <c r="G88" s="10">
        <f t="shared" si="1"/>
        <v>66.001733269138185</v>
      </c>
    </row>
    <row r="89" spans="1:7" outlineLevel="1" x14ac:dyDescent="0.2">
      <c r="A89" s="9" t="s">
        <v>104</v>
      </c>
      <c r="B89" s="9" t="s">
        <v>49</v>
      </c>
      <c r="C89" s="9" t="s">
        <v>105</v>
      </c>
      <c r="D89" s="9" t="s">
        <v>106</v>
      </c>
      <c r="E89" s="10">
        <v>155915.29999999999</v>
      </c>
      <c r="F89" s="10">
        <v>155915.29999999999</v>
      </c>
      <c r="G89" s="10">
        <f t="shared" si="1"/>
        <v>100</v>
      </c>
    </row>
    <row r="90" spans="1:7" x14ac:dyDescent="0.2">
      <c r="A90" s="11" t="s">
        <v>104</v>
      </c>
      <c r="B90" s="12"/>
      <c r="C90" s="12"/>
      <c r="D90" s="12"/>
      <c r="E90" s="13">
        <v>155915.29999999999</v>
      </c>
      <c r="F90" s="13">
        <v>155915.29999999999</v>
      </c>
      <c r="G90" s="10">
        <f t="shared" si="1"/>
        <v>100</v>
      </c>
    </row>
    <row r="91" spans="1:7" x14ac:dyDescent="0.2">
      <c r="A91" s="14" t="s">
        <v>107</v>
      </c>
      <c r="B91" s="15"/>
      <c r="C91" s="15"/>
      <c r="D91" s="15"/>
      <c r="E91" s="16">
        <v>42657108.369999997</v>
      </c>
      <c r="F91" s="16">
        <v>28269803.879999999</v>
      </c>
      <c r="G91" s="10">
        <f t="shared" si="1"/>
        <v>66.272199312698049</v>
      </c>
    </row>
  </sheetData>
  <mergeCells count="5">
    <mergeCell ref="A1:F1"/>
    <mergeCell ref="A5:H5"/>
    <mergeCell ref="A6:G6"/>
    <mergeCell ref="A7:G7"/>
    <mergeCell ref="A8:G8"/>
  </mergeCells>
  <pageMargins left="0.74803149606299213" right="0.74803149606299213" top="0.98425196850393704" bottom="0.98425196850393704" header="0.51181102362204722" footer="0.51181102362204722"/>
  <pageSetup paperSize="9" scale="87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Мурзаева</dc:creator>
  <dc:description>POI HSSF rep:2.47.0.207</dc:description>
  <cp:lastModifiedBy>Пользователь</cp:lastModifiedBy>
  <cp:lastPrinted>2019-10-07T07:25:35Z</cp:lastPrinted>
  <dcterms:created xsi:type="dcterms:W3CDTF">2019-10-02T10:02:21Z</dcterms:created>
  <dcterms:modified xsi:type="dcterms:W3CDTF">2019-10-07T07:25:58Z</dcterms:modified>
</cp:coreProperties>
</file>